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80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Sheet1!$A$2:$I$10</definedName>
    <definedName name="_xlnm.Criteria" localSheetId="0">Sheet1!#REF!</definedName>
    <definedName name="_xlnm.Extract" localSheetId="0">Sheet1!#REF!</definedName>
  </definedNames>
  <calcPr calcId="144525"/>
</workbook>
</file>

<file path=xl/calcChain.xml><?xml version="1.0" encoding="utf-8"?>
<calcChain xmlns="http://schemas.openxmlformats.org/spreadsheetml/2006/main">
  <c r="G3" i="1" l="1"/>
  <c r="B3" i="1"/>
  <c r="N17" i="1" l="1"/>
  <c r="M16" i="1"/>
  <c r="L17" i="1"/>
  <c r="K16" i="1"/>
  <c r="N14" i="1"/>
  <c r="M13" i="1"/>
  <c r="L14" i="1"/>
  <c r="K13" i="1"/>
  <c r="M14" i="1"/>
  <c r="K14" i="1" l="1"/>
  <c r="G4" i="1"/>
  <c r="G5" i="1"/>
  <c r="G6" i="1"/>
  <c r="G7" i="1"/>
  <c r="G8" i="1"/>
  <c r="G9" i="1"/>
  <c r="G10" i="1"/>
  <c r="B4" i="1"/>
  <c r="B5" i="1"/>
  <c r="E5" i="1" s="1"/>
  <c r="F5" i="1" s="1"/>
  <c r="B6" i="1"/>
  <c r="E6" i="1" s="1"/>
  <c r="F6" i="1" s="1"/>
  <c r="B7" i="1"/>
  <c r="E7" i="1" s="1"/>
  <c r="F7" i="1" s="1"/>
  <c r="B8" i="1"/>
  <c r="E8" i="1" s="1"/>
  <c r="F8" i="1" s="1"/>
  <c r="B9" i="1"/>
  <c r="E9" i="1" s="1"/>
  <c r="F9" i="1" s="1"/>
  <c r="B10" i="1"/>
  <c r="E10" i="1" s="1"/>
  <c r="F10" i="1" s="1"/>
  <c r="M17" i="1" l="1"/>
  <c r="I15" i="1" s="1"/>
  <c r="K17" i="1"/>
  <c r="H15" i="1" s="1"/>
  <c r="E3" i="1"/>
  <c r="F3" i="1" s="1"/>
  <c r="H14" i="1"/>
  <c r="I14" i="1"/>
  <c r="E4" i="1"/>
  <c r="F4" i="1" s="1"/>
  <c r="H7" i="1" s="1"/>
  <c r="I7" i="1" s="1"/>
  <c r="H5" i="1" l="1"/>
  <c r="H3" i="1"/>
  <c r="I3" i="1" s="1"/>
  <c r="H8" i="1"/>
  <c r="I8" i="1" s="1"/>
  <c r="I5" i="1"/>
  <c r="I9" i="1"/>
  <c r="H10" i="1"/>
  <c r="I10" i="1" s="1"/>
  <c r="H4" i="1"/>
  <c r="I4" i="1"/>
  <c r="H9" i="1"/>
  <c r="H6" i="1"/>
  <c r="I6" i="1" s="1"/>
</calcChain>
</file>

<file path=xl/sharedStrings.xml><?xml version="1.0" encoding="utf-8"?>
<sst xmlns="http://schemas.openxmlformats.org/spreadsheetml/2006/main" count="83" uniqueCount="37">
  <si>
    <t>Mã số</t>
  </si>
  <si>
    <t>Tên hàng</t>
  </si>
  <si>
    <t>Ngày bán</t>
  </si>
  <si>
    <t>Ngày HHSD</t>
  </si>
  <si>
    <t>Ghi chú</t>
  </si>
  <si>
    <t>Đơn giá</t>
  </si>
  <si>
    <t>Thành Tiền</t>
  </si>
  <si>
    <t>C1209</t>
  </si>
  <si>
    <t>B2301</t>
  </si>
  <si>
    <t>D0706</t>
  </si>
  <si>
    <t>C2711</t>
  </si>
  <si>
    <t>D2910</t>
  </si>
  <si>
    <t>B1903</t>
  </si>
  <si>
    <t>B3004</t>
  </si>
  <si>
    <t>M2310</t>
  </si>
  <si>
    <t>Số lượng</t>
  </si>
  <si>
    <t>Giảm giá</t>
  </si>
  <si>
    <t>Mã hàng</t>
  </si>
  <si>
    <t>C</t>
  </si>
  <si>
    <t>B</t>
  </si>
  <si>
    <t>M</t>
  </si>
  <si>
    <t>D</t>
  </si>
  <si>
    <t>Cà phê</t>
  </si>
  <si>
    <t>Bột mì</t>
  </si>
  <si>
    <t>Muối</t>
  </si>
  <si>
    <t>Dầu</t>
  </si>
  <si>
    <t>Tháng 09</t>
  </si>
  <si>
    <t>Tháng 8</t>
  </si>
  <si>
    <t>BẢNG THỐNG KÊ SỐ LƯỢNG</t>
  </si>
  <si>
    <t>BẢNG HÀNG HOÁ</t>
  </si>
  <si>
    <t>BẢNG THEO DÕI BÁN HÀNG NĂM 2014</t>
  </si>
  <si>
    <t/>
  </si>
  <si>
    <t>HỦY</t>
  </si>
  <si>
    <t>Tháng</t>
  </si>
  <si>
    <t>Bảng điều kiện thống kê Số luợng bán của cà phê trong tháng 8, 9</t>
  </si>
  <si>
    <t>Bảng điều kiện thống kê Số luợng bán của bột mì trong tháng 8, 9</t>
  </si>
  <si>
    <t>Bảng dữ liệu rút trích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</si>
</sst>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B05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3" borderId="2" xfId="0" applyFont="1" applyFill="1" applyBorder="1"/>
    <xf numFmtId="0" fontId="1" fillId="4" borderId="2" xfId="0" applyFont="1" applyFill="1" applyBorder="1"/>
    <xf numFmtId="0" fontId="4" fillId="0" borderId="0" xfId="0" applyFont="1"/>
    <xf numFmtId="0" fontId="1" fillId="0" borderId="5" xfId="0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DO THI THONG</a:t>
            </a:r>
            <a:r>
              <a:rPr lang="en-US" baseline="0"/>
              <a:t> KE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Sheet1!$G$14</c:f>
              <c:strCache>
                <c:ptCount val="1"/>
                <c:pt idx="0">
                  <c:v>Cà phê</c:v>
                </c:pt>
              </c:strCache>
            </c:strRef>
          </c:tx>
          <c:invertIfNegative val="0"/>
          <c:cat>
            <c:strRef>
              <c:f>Sheet1!$H$13:$I$13</c:f>
              <c:strCache>
                <c:ptCount val="2"/>
                <c:pt idx="0">
                  <c:v>Tháng 8</c:v>
                </c:pt>
                <c:pt idx="1">
                  <c:v>Tháng 09</c:v>
                </c:pt>
              </c:strCache>
            </c:strRef>
          </c:cat>
          <c:val>
            <c:numRef>
              <c:f>Sheet1!$H$14:$I$14</c:f>
              <c:numCache>
                <c:formatCode>General</c:formatCode>
                <c:ptCount val="2"/>
                <c:pt idx="0">
                  <c:v>0</c:v>
                </c:pt>
                <c:pt idx="1">
                  <c:v>55</c:v>
                </c:pt>
              </c:numCache>
            </c:numRef>
          </c:val>
        </c:ser>
        <c:ser>
          <c:idx val="1"/>
          <c:order val="1"/>
          <c:tx>
            <c:strRef>
              <c:f>Sheet1!$G$15</c:f>
              <c:strCache>
                <c:ptCount val="1"/>
                <c:pt idx="0">
                  <c:v>Bột mì</c:v>
                </c:pt>
              </c:strCache>
            </c:strRef>
          </c:tx>
          <c:invertIfNegative val="0"/>
          <c:cat>
            <c:strRef>
              <c:f>Sheet1!$H$13:$I$13</c:f>
              <c:strCache>
                <c:ptCount val="2"/>
                <c:pt idx="0">
                  <c:v>Tháng 8</c:v>
                </c:pt>
                <c:pt idx="1">
                  <c:v>Tháng 09</c:v>
                </c:pt>
              </c:strCache>
            </c:strRef>
          </c:cat>
          <c:val>
            <c:numRef>
              <c:f>Sheet1!$H$15:$I$15</c:f>
              <c:numCache>
                <c:formatCode>General</c:formatCode>
                <c:ptCount val="2"/>
                <c:pt idx="0">
                  <c:v>400</c:v>
                </c:pt>
                <c:pt idx="1">
                  <c:v>0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1286400"/>
        <c:axId val="141288192"/>
      </c:barChart>
      <c:catAx>
        <c:axId val="141286400"/>
        <c:scaling>
          <c:orientation val="minMax"/>
        </c:scaling>
        <c:delete val="0"/>
        <c:axPos val="b"/>
        <c:majorTickMark val="out"/>
        <c:minorTickMark val="none"/>
        <c:tickLblPos val="nextTo"/>
        <c:crossAx val="141288192"/>
        <c:crosses val="autoZero"/>
        <c:auto val="1"/>
        <c:lblAlgn val="ctr"/>
        <c:lblOffset val="100"/>
        <c:noMultiLvlLbl val="0"/>
      </c:catAx>
      <c:valAx>
        <c:axId val="1412881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12864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714374</xdr:colOff>
      <xdr:row>19</xdr:row>
      <xdr:rowOff>57150</xdr:rowOff>
    </xdr:from>
    <xdr:to>
      <xdr:col>18</xdr:col>
      <xdr:colOff>156481</xdr:colOff>
      <xdr:row>31</xdr:row>
      <xdr:rowOff>119742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zoomScale="70" zoomScaleNormal="70" workbookViewId="0">
      <selection activeCell="G4" sqref="G4"/>
    </sheetView>
  </sheetViews>
  <sheetFormatPr defaultRowHeight="16.5" x14ac:dyDescent="0.25"/>
  <cols>
    <col min="1" max="1" width="11.42578125" style="1" customWidth="1"/>
    <col min="2" max="2" width="11.85546875" style="1" customWidth="1"/>
    <col min="3" max="3" width="9.140625" style="1"/>
    <col min="4" max="4" width="14.28515625" style="1" customWidth="1"/>
    <col min="5" max="5" width="16.140625" style="1" customWidth="1"/>
    <col min="6" max="6" width="12.28515625" style="1" customWidth="1"/>
    <col min="7" max="7" width="11.42578125" style="1" customWidth="1"/>
    <col min="8" max="8" width="12.140625" style="1" customWidth="1"/>
    <col min="9" max="9" width="15.28515625" style="1" customWidth="1"/>
    <col min="10" max="10" width="13.140625" style="1" customWidth="1"/>
    <col min="11" max="11" width="11" style="1" customWidth="1"/>
    <col min="12" max="12" width="9.140625" style="1"/>
    <col min="13" max="13" width="10.7109375" style="1" customWidth="1"/>
    <col min="14" max="16384" width="9.140625" style="1"/>
  </cols>
  <sheetData>
    <row r="1" spans="1:14" ht="17.25" thickBot="1" x14ac:dyDescent="0.3">
      <c r="C1" s="2" t="s">
        <v>30</v>
      </c>
    </row>
    <row r="2" spans="1:14" ht="31.5" customHeight="1" thickTop="1" x14ac:dyDescent="0.25">
      <c r="A2" s="3" t="s">
        <v>0</v>
      </c>
      <c r="B2" s="4" t="s">
        <v>1</v>
      </c>
      <c r="C2" s="4" t="s">
        <v>15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16</v>
      </c>
      <c r="I2" s="5" t="s">
        <v>6</v>
      </c>
    </row>
    <row r="3" spans="1:14" ht="18.75" customHeight="1" x14ac:dyDescent="0.25">
      <c r="A3" s="6" t="s">
        <v>7</v>
      </c>
      <c r="B3" s="7" t="str">
        <f>HLOOKUP(LEFT(A3,1),$B$13:$E$15,2,0)</f>
        <v>Cà phê</v>
      </c>
      <c r="C3" s="8">
        <v>55</v>
      </c>
      <c r="D3" s="9">
        <v>41907</v>
      </c>
      <c r="E3" s="10">
        <f>DATE(2014,RIGHT(A3,2),MID(A3,2,2))+IF(B3=$B$4,60,150)</f>
        <v>42044</v>
      </c>
      <c r="F3" s="7" t="str">
        <f>IF(D3&gt;E3,"HỦY","")</f>
        <v/>
      </c>
      <c r="G3" s="7">
        <f>HLOOKUP(LEFT(A3,1),$B$13:$E$15,3,0)</f>
        <v>4500</v>
      </c>
      <c r="H3" s="7">
        <f>IF(F3=$F$4,"",IF(AND(F3&lt;&gt;$F$4,C3&gt;=200),(C3*G3)*5%,0))</f>
        <v>0</v>
      </c>
      <c r="I3" s="11">
        <f>IF(F3=$F$4,"",C3*G3-H3)</f>
        <v>247500</v>
      </c>
      <c r="J3" s="12"/>
      <c r="K3" s="12"/>
    </row>
    <row r="4" spans="1:14" x14ac:dyDescent="0.25">
      <c r="A4" s="6" t="s">
        <v>8</v>
      </c>
      <c r="B4" s="7" t="str">
        <f t="shared" ref="B4:B10" si="0">HLOOKUP(LEFT(A4,1),$B$13:$E$15,2,0)</f>
        <v>Bột mì</v>
      </c>
      <c r="C4" s="8">
        <v>400</v>
      </c>
      <c r="D4" s="9">
        <v>41852</v>
      </c>
      <c r="E4" s="10">
        <f>DATE(2014,RIGHT(A4,2),MID(A4,2,2))+IF(B4=$B$4,60,150)</f>
        <v>41722</v>
      </c>
      <c r="F4" s="7" t="str">
        <f t="shared" ref="F4:F10" si="1">IF(D4&gt;E4,"HỦY","")</f>
        <v>HỦY</v>
      </c>
      <c r="G4" s="7">
        <f t="shared" ref="G4:G10" si="2">HLOOKUP(LEFT(A4,1),$B$13:$E$15,3,0)</f>
        <v>1500</v>
      </c>
      <c r="H4" s="7" t="str">
        <f t="shared" ref="H4:H10" si="3">IF(F4=$F$4,"",IF(AND(F4&lt;&gt;$F$4,C4&gt;=200),(C4*G4)*5%,0))</f>
        <v/>
      </c>
      <c r="I4" s="11" t="str">
        <f t="shared" ref="I4:I10" si="4">IF(F4=$F$4,"",C4*G4-H4)</f>
        <v/>
      </c>
      <c r="J4" s="12"/>
      <c r="K4" s="12"/>
    </row>
    <row r="5" spans="1:14" x14ac:dyDescent="0.25">
      <c r="A5" s="6" t="s">
        <v>9</v>
      </c>
      <c r="B5" s="7" t="str">
        <f t="shared" si="0"/>
        <v>Dầu</v>
      </c>
      <c r="C5" s="8">
        <v>200</v>
      </c>
      <c r="D5" s="9">
        <v>41861</v>
      </c>
      <c r="E5" s="10">
        <f t="shared" ref="E5:E10" si="5">DATE(2014,RIGHT(A5,2),MID(A5,2,2))+IF(B5=$B$4,60,150)</f>
        <v>41947</v>
      </c>
      <c r="F5" s="7" t="str">
        <f t="shared" si="1"/>
        <v/>
      </c>
      <c r="G5" s="7">
        <f t="shared" si="2"/>
        <v>6900</v>
      </c>
      <c r="H5" s="7">
        <f>IF(F5=$F$4,"",IF(AND(F5&lt;&gt;$F$4,C5&gt;=200),(C5*G5)*5%,0))</f>
        <v>69000</v>
      </c>
      <c r="I5" s="11">
        <f t="shared" si="4"/>
        <v>1311000</v>
      </c>
      <c r="J5" s="12"/>
      <c r="K5" s="12"/>
    </row>
    <row r="6" spans="1:14" x14ac:dyDescent="0.25">
      <c r="A6" s="6" t="s">
        <v>10</v>
      </c>
      <c r="B6" s="7" t="str">
        <f t="shared" si="0"/>
        <v>Cà phê</v>
      </c>
      <c r="C6" s="8">
        <v>270</v>
      </c>
      <c r="D6" s="9">
        <v>41997</v>
      </c>
      <c r="E6" s="10">
        <f t="shared" si="5"/>
        <v>42120</v>
      </c>
      <c r="F6" s="7" t="str">
        <f t="shared" si="1"/>
        <v/>
      </c>
      <c r="G6" s="7">
        <f t="shared" si="2"/>
        <v>4500</v>
      </c>
      <c r="H6" s="7">
        <f t="shared" si="3"/>
        <v>60750</v>
      </c>
      <c r="I6" s="11">
        <f t="shared" si="4"/>
        <v>1154250</v>
      </c>
      <c r="J6" s="12"/>
      <c r="K6" s="12"/>
    </row>
    <row r="7" spans="1:14" x14ac:dyDescent="0.25">
      <c r="A7" s="6" t="s">
        <v>11</v>
      </c>
      <c r="B7" s="7" t="str">
        <f t="shared" si="0"/>
        <v>Dầu</v>
      </c>
      <c r="C7" s="8">
        <v>190</v>
      </c>
      <c r="D7" s="9">
        <v>41973</v>
      </c>
      <c r="E7" s="10">
        <f t="shared" si="5"/>
        <v>42091</v>
      </c>
      <c r="F7" s="7" t="str">
        <f t="shared" si="1"/>
        <v/>
      </c>
      <c r="G7" s="7">
        <f t="shared" si="2"/>
        <v>6900</v>
      </c>
      <c r="H7" s="7">
        <f t="shared" si="3"/>
        <v>0</v>
      </c>
      <c r="I7" s="11">
        <f t="shared" si="4"/>
        <v>1311000</v>
      </c>
      <c r="J7" s="12"/>
      <c r="K7" s="12"/>
    </row>
    <row r="8" spans="1:14" x14ac:dyDescent="0.25">
      <c r="A8" s="6" t="s">
        <v>12</v>
      </c>
      <c r="B8" s="7" t="str">
        <f t="shared" si="0"/>
        <v>Bột mì</v>
      </c>
      <c r="C8" s="8">
        <v>170</v>
      </c>
      <c r="D8" s="9">
        <v>41759</v>
      </c>
      <c r="E8" s="10">
        <f t="shared" si="5"/>
        <v>41777</v>
      </c>
      <c r="F8" s="7" t="str">
        <f t="shared" si="1"/>
        <v/>
      </c>
      <c r="G8" s="7">
        <f t="shared" si="2"/>
        <v>1500</v>
      </c>
      <c r="H8" s="7">
        <f t="shared" si="3"/>
        <v>0</v>
      </c>
      <c r="I8" s="11">
        <f t="shared" si="4"/>
        <v>255000</v>
      </c>
      <c r="J8" s="12"/>
      <c r="K8" s="12"/>
    </row>
    <row r="9" spans="1:14" x14ac:dyDescent="0.25">
      <c r="A9" s="6" t="s">
        <v>13</v>
      </c>
      <c r="B9" s="7" t="str">
        <f t="shared" si="0"/>
        <v>Bột mì</v>
      </c>
      <c r="C9" s="8">
        <v>150</v>
      </c>
      <c r="D9" s="9">
        <v>41820</v>
      </c>
      <c r="E9" s="10">
        <f t="shared" si="5"/>
        <v>41819</v>
      </c>
      <c r="F9" s="7" t="str">
        <f t="shared" si="1"/>
        <v>HỦY</v>
      </c>
      <c r="G9" s="7">
        <f t="shared" si="2"/>
        <v>1500</v>
      </c>
      <c r="H9" s="7" t="str">
        <f t="shared" si="3"/>
        <v/>
      </c>
      <c r="I9" s="11" t="str">
        <f t="shared" si="4"/>
        <v/>
      </c>
      <c r="J9" s="12"/>
      <c r="K9" s="12"/>
    </row>
    <row r="10" spans="1:14" ht="17.25" thickBot="1" x14ac:dyDescent="0.3">
      <c r="A10" s="13" t="s">
        <v>14</v>
      </c>
      <c r="B10" s="29" t="str">
        <f t="shared" si="0"/>
        <v>Muối</v>
      </c>
      <c r="C10" s="14">
        <v>100</v>
      </c>
      <c r="D10" s="15">
        <v>41953</v>
      </c>
      <c r="E10" s="30">
        <f t="shared" si="5"/>
        <v>42085</v>
      </c>
      <c r="F10" s="29" t="str">
        <f t="shared" si="1"/>
        <v/>
      </c>
      <c r="G10" s="29">
        <f t="shared" si="2"/>
        <v>5600</v>
      </c>
      <c r="H10" s="29">
        <f t="shared" si="3"/>
        <v>0</v>
      </c>
      <c r="I10" s="31">
        <f t="shared" si="4"/>
        <v>560000</v>
      </c>
      <c r="J10" s="12"/>
      <c r="K10" s="12"/>
    </row>
    <row r="11" spans="1:14" ht="17.25" thickTop="1" x14ac:dyDescent="0.25"/>
    <row r="12" spans="1:14" ht="17.25" thickBot="1" x14ac:dyDescent="0.3">
      <c r="B12" s="2" t="s">
        <v>29</v>
      </c>
      <c r="G12" s="2" t="s">
        <v>28</v>
      </c>
      <c r="K12" s="2" t="s">
        <v>34</v>
      </c>
    </row>
    <row r="13" spans="1:14" ht="18" customHeight="1" thickTop="1" x14ac:dyDescent="0.25">
      <c r="A13" s="21" t="s">
        <v>17</v>
      </c>
      <c r="B13" s="24" t="s">
        <v>18</v>
      </c>
      <c r="C13" s="24" t="s">
        <v>19</v>
      </c>
      <c r="D13" s="24" t="s">
        <v>20</v>
      </c>
      <c r="E13" s="25" t="s">
        <v>21</v>
      </c>
      <c r="G13" s="17" t="s">
        <v>1</v>
      </c>
      <c r="H13" s="16" t="s">
        <v>27</v>
      </c>
      <c r="I13" s="18" t="s">
        <v>26</v>
      </c>
      <c r="K13" s="26" t="str">
        <f>B2</f>
        <v>Tên hàng</v>
      </c>
      <c r="L13" s="26" t="s">
        <v>33</v>
      </c>
      <c r="M13" s="26" t="str">
        <f>B2</f>
        <v>Tên hàng</v>
      </c>
      <c r="N13" s="26" t="s">
        <v>33</v>
      </c>
    </row>
    <row r="14" spans="1:14" x14ac:dyDescent="0.25">
      <c r="A14" s="22" t="s">
        <v>1</v>
      </c>
      <c r="B14" s="8" t="s">
        <v>22</v>
      </c>
      <c r="C14" s="8" t="s">
        <v>23</v>
      </c>
      <c r="D14" s="8" t="s">
        <v>24</v>
      </c>
      <c r="E14" s="19" t="s">
        <v>25</v>
      </c>
      <c r="G14" s="6" t="s">
        <v>22</v>
      </c>
      <c r="H14" s="8">
        <f>DSUM(A2:I10,C2,K13:L14)</f>
        <v>0</v>
      </c>
      <c r="I14" s="19">
        <f>DSUM(A2:I10,C2,M13:N14)</f>
        <v>55</v>
      </c>
      <c r="K14" s="26" t="str">
        <f>B3</f>
        <v>Cà phê</v>
      </c>
      <c r="L14" s="26" t="b">
        <f>MONTH(D3)=8</f>
        <v>0</v>
      </c>
      <c r="M14" s="26" t="str">
        <f>B3</f>
        <v>Cà phê</v>
      </c>
      <c r="N14" s="26" t="b">
        <f>MONTH(D3)=9</f>
        <v>1</v>
      </c>
    </row>
    <row r="15" spans="1:14" ht="17.25" thickBot="1" x14ac:dyDescent="0.3">
      <c r="A15" s="23" t="s">
        <v>5</v>
      </c>
      <c r="B15" s="14">
        <v>4500</v>
      </c>
      <c r="C15" s="14">
        <v>1500</v>
      </c>
      <c r="D15" s="14">
        <v>5600</v>
      </c>
      <c r="E15" s="20">
        <v>6900</v>
      </c>
      <c r="G15" s="13" t="s">
        <v>23</v>
      </c>
      <c r="H15" s="14">
        <f>DSUM(A2:I10,C2,K16:L17)</f>
        <v>400</v>
      </c>
      <c r="I15" s="20">
        <f>DSUM(A2:I10,C2,M16:N17)</f>
        <v>0</v>
      </c>
      <c r="K15" s="28" t="s">
        <v>35</v>
      </c>
    </row>
    <row r="16" spans="1:14" ht="17.25" thickTop="1" x14ac:dyDescent="0.25">
      <c r="K16" s="27" t="str">
        <f>B2</f>
        <v>Tên hàng</v>
      </c>
      <c r="L16" s="27" t="s">
        <v>33</v>
      </c>
      <c r="M16" s="27" t="str">
        <f>B2</f>
        <v>Tên hàng</v>
      </c>
      <c r="N16" s="27" t="s">
        <v>33</v>
      </c>
    </row>
    <row r="17" spans="1:14" x14ac:dyDescent="0.25">
      <c r="K17" s="27" t="str">
        <f>$B$4</f>
        <v>Bột mì</v>
      </c>
      <c r="L17" s="27" t="b">
        <f>MONTH(D3)=8</f>
        <v>0</v>
      </c>
      <c r="M17" s="27" t="str">
        <f>$B$4</f>
        <v>Bột mì</v>
      </c>
      <c r="N17" s="27" t="b">
        <f>MONTH(D3)=9</f>
        <v>1</v>
      </c>
    </row>
    <row r="19" spans="1:14" ht="17.25" thickBot="1" x14ac:dyDescent="0.3">
      <c r="B19" s="2" t="s">
        <v>36</v>
      </c>
    </row>
    <row r="20" spans="1:14" ht="33.75" thickTop="1" x14ac:dyDescent="0.25">
      <c r="A20" s="3" t="s">
        <v>0</v>
      </c>
      <c r="B20" s="4" t="s">
        <v>1</v>
      </c>
      <c r="C20" s="4" t="s">
        <v>15</v>
      </c>
      <c r="D20" s="4" t="s">
        <v>2</v>
      </c>
      <c r="E20" s="4" t="s">
        <v>3</v>
      </c>
      <c r="F20" s="4" t="s">
        <v>4</v>
      </c>
      <c r="G20" s="4" t="s">
        <v>5</v>
      </c>
      <c r="H20" s="4" t="s">
        <v>16</v>
      </c>
      <c r="I20" s="5" t="s">
        <v>6</v>
      </c>
    </row>
    <row r="21" spans="1:14" x14ac:dyDescent="0.25">
      <c r="A21" s="6" t="s">
        <v>7</v>
      </c>
      <c r="B21" s="7" t="s">
        <v>22</v>
      </c>
      <c r="C21" s="8">
        <v>55</v>
      </c>
      <c r="D21" s="9">
        <v>41907</v>
      </c>
      <c r="E21" s="10">
        <v>42044</v>
      </c>
      <c r="F21" s="7" t="s">
        <v>31</v>
      </c>
      <c r="G21" s="7">
        <v>4500</v>
      </c>
      <c r="H21" s="7">
        <v>0</v>
      </c>
      <c r="I21" s="11">
        <v>247500</v>
      </c>
    </row>
    <row r="22" spans="1:14" x14ac:dyDescent="0.25">
      <c r="A22" s="6" t="s">
        <v>8</v>
      </c>
      <c r="B22" s="7" t="s">
        <v>23</v>
      </c>
      <c r="C22" s="8">
        <v>400</v>
      </c>
      <c r="D22" s="9">
        <v>41852</v>
      </c>
      <c r="E22" s="10">
        <v>41722</v>
      </c>
      <c r="F22" s="7" t="s">
        <v>32</v>
      </c>
      <c r="G22" s="7">
        <v>1500</v>
      </c>
      <c r="H22" s="7" t="s">
        <v>31</v>
      </c>
      <c r="I22" s="11" t="s">
        <v>31</v>
      </c>
    </row>
    <row r="23" spans="1:14" x14ac:dyDescent="0.25">
      <c r="A23" s="6" t="s">
        <v>10</v>
      </c>
      <c r="B23" s="7" t="s">
        <v>22</v>
      </c>
      <c r="C23" s="8">
        <v>270</v>
      </c>
      <c r="D23" s="9">
        <v>41997</v>
      </c>
      <c r="E23" s="10">
        <v>42120</v>
      </c>
      <c r="F23" s="7" t="s">
        <v>31</v>
      </c>
      <c r="G23" s="7">
        <v>4500</v>
      </c>
      <c r="H23" s="7">
        <v>60750</v>
      </c>
      <c r="I23" s="11">
        <v>1154250</v>
      </c>
    </row>
    <row r="24" spans="1:14" ht="17.25" thickBot="1" x14ac:dyDescent="0.3"/>
    <row r="25" spans="1:14" ht="33.75" thickTop="1" x14ac:dyDescent="0.25">
      <c r="A25" s="3" t="s">
        <v>0</v>
      </c>
      <c r="B25" s="4" t="s">
        <v>1</v>
      </c>
      <c r="C25" s="4" t="s">
        <v>15</v>
      </c>
      <c r="D25" s="4" t="s">
        <v>2</v>
      </c>
      <c r="E25" s="4" t="s">
        <v>3</v>
      </c>
      <c r="F25" s="4" t="s">
        <v>4</v>
      </c>
      <c r="G25" s="4" t="s">
        <v>5</v>
      </c>
      <c r="H25" s="4" t="s">
        <v>16</v>
      </c>
      <c r="I25" s="5" t="s">
        <v>6</v>
      </c>
    </row>
    <row r="26" spans="1:14" x14ac:dyDescent="0.25">
      <c r="A26" s="6" t="s">
        <v>7</v>
      </c>
      <c r="B26" s="7" t="s">
        <v>22</v>
      </c>
      <c r="C26" s="8">
        <v>55</v>
      </c>
      <c r="D26" s="9">
        <v>41907</v>
      </c>
      <c r="E26" s="10">
        <v>42044</v>
      </c>
      <c r="F26" s="7" t="s">
        <v>31</v>
      </c>
      <c r="G26" s="7">
        <v>4500</v>
      </c>
      <c r="H26" s="7">
        <v>0</v>
      </c>
      <c r="I26" s="11">
        <v>247500</v>
      </c>
    </row>
    <row r="27" spans="1:14" x14ac:dyDescent="0.25">
      <c r="A27" s="6" t="s">
        <v>8</v>
      </c>
      <c r="B27" s="7" t="s">
        <v>23</v>
      </c>
      <c r="C27" s="8">
        <v>400</v>
      </c>
      <c r="D27" s="9">
        <v>41852</v>
      </c>
      <c r="E27" s="10">
        <v>41722</v>
      </c>
      <c r="F27" s="7" t="s">
        <v>32</v>
      </c>
      <c r="G27" s="7">
        <v>1500</v>
      </c>
      <c r="H27" s="7" t="s">
        <v>31</v>
      </c>
      <c r="I27" s="11" t="s">
        <v>31</v>
      </c>
    </row>
    <row r="28" spans="1:14" x14ac:dyDescent="0.25">
      <c r="A28" s="6" t="s">
        <v>10</v>
      </c>
      <c r="B28" s="7" t="s">
        <v>22</v>
      </c>
      <c r="C28" s="8">
        <v>270</v>
      </c>
      <c r="D28" s="9">
        <v>41997</v>
      </c>
      <c r="E28" s="10">
        <v>42120</v>
      </c>
      <c r="F28" s="7" t="s">
        <v>31</v>
      </c>
      <c r="G28" s="7">
        <v>4500</v>
      </c>
      <c r="H28" s="7">
        <v>60750</v>
      </c>
      <c r="I28" s="11">
        <v>1154250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LTT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Server</cp:lastModifiedBy>
  <dcterms:created xsi:type="dcterms:W3CDTF">2016-04-11T11:53:13Z</dcterms:created>
  <dcterms:modified xsi:type="dcterms:W3CDTF">2016-06-16T13:20:35Z</dcterms:modified>
</cp:coreProperties>
</file>